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10" windowHeight="11985" activeTab="4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6" l="1"/>
  <c r="E17" i="6" s="1"/>
  <c r="E34" i="6"/>
  <c r="E30" i="6" s="1"/>
  <c r="E20" i="6" s="1"/>
  <c r="F34" i="6"/>
  <c r="F29" i="6"/>
  <c r="F19" i="6" s="1"/>
  <c r="E29" i="6"/>
  <c r="F28" i="6"/>
  <c r="F18" i="6" s="1"/>
  <c r="E28" i="6"/>
  <c r="E18" i="6" s="1"/>
  <c r="F27" i="6"/>
  <c r="F17" i="6" s="1"/>
  <c r="F26" i="6"/>
  <c r="E26" i="6"/>
  <c r="B30" i="6"/>
  <c r="B25" i="6"/>
  <c r="J15" i="9"/>
  <c r="K15" i="9"/>
  <c r="L15" i="9"/>
  <c r="C15" i="8"/>
  <c r="F16" i="6"/>
  <c r="E16" i="6"/>
  <c r="F30" i="6"/>
  <c r="F20" i="6" s="1"/>
  <c r="C15" i="1"/>
  <c r="E19" i="6" l="1"/>
  <c r="E25" i="6" l="1"/>
  <c r="D17" i="7" l="1"/>
  <c r="D18" i="7"/>
  <c r="F15" i="6"/>
  <c r="E15" i="6"/>
  <c r="F25" i="6" l="1"/>
  <c r="H15" i="11" l="1"/>
  <c r="G15" i="11"/>
  <c r="H15" i="9"/>
  <c r="G15" i="9"/>
  <c r="G15" i="1"/>
  <c r="G15" i="8"/>
  <c r="H15" i="8" l="1"/>
  <c r="A6" i="6" l="1"/>
  <c r="A4" i="7" s="1"/>
  <c r="G21" i="7" l="1"/>
  <c r="A21" i="7"/>
  <c r="L36" i="6"/>
  <c r="E36" i="6"/>
  <c r="M19" i="11"/>
  <c r="E19" i="11"/>
  <c r="M19" i="9"/>
  <c r="E19" i="9"/>
  <c r="M19" i="8"/>
  <c r="E19" i="8"/>
  <c r="J15" i="11"/>
  <c r="I15" i="11"/>
  <c r="F15" i="11"/>
  <c r="E15" i="11"/>
  <c r="D15" i="11"/>
  <c r="L15" i="11" s="1"/>
  <c r="C15" i="11"/>
  <c r="A4" i="11"/>
  <c r="K15" i="11" l="1"/>
  <c r="A4" i="9"/>
  <c r="A4" i="8"/>
  <c r="I15" i="9" l="1"/>
  <c r="F15" i="9"/>
  <c r="E15" i="9"/>
  <c r="D15" i="9"/>
  <c r="C15" i="9"/>
  <c r="J15" i="8"/>
  <c r="I15" i="8"/>
  <c r="F15" i="8"/>
  <c r="E15" i="8"/>
  <c r="D15" i="8"/>
  <c r="L15" i="8" l="1"/>
  <c r="K15" i="8"/>
  <c r="D19" i="7"/>
  <c r="D20" i="7"/>
  <c r="D15" i="7"/>
  <c r="D14" i="7"/>
  <c r="D12" i="7"/>
  <c r="D15" i="1" l="1"/>
  <c r="E15" i="1"/>
  <c r="F15" i="1"/>
  <c r="H15" i="1"/>
  <c r="I15" i="1"/>
  <c r="J15" i="1"/>
  <c r="L15" i="1" l="1"/>
  <c r="K15" i="1"/>
</calcChain>
</file>

<file path=xl/sharedStrings.xml><?xml version="1.0" encoding="utf-8"?>
<sst xmlns="http://schemas.openxmlformats.org/spreadsheetml/2006/main" count="229" uniqueCount="77">
  <si>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</si>
  <si>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</si>
  <si>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</si>
  <si>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</si>
  <si>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</si>
  <si>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</si>
  <si>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</si>
  <si>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</si>
  <si>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</si>
  <si>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</si>
  <si>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</si>
  <si>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</si>
  <si>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</si>
  <si>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</si>
  <si>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</si>
  <si>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</si>
  <si>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</si>
  <si>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</si>
  <si>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</si>
  <si>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</si>
  <si>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</si>
  <si>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</si>
  <si>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</si>
  <si>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</si>
  <si>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</si>
  <si>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</si>
  <si>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</si>
  <si>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</si>
  <si>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</si>
  <si>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</si>
  <si>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</si>
  <si>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</si>
  <si>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</si>
  <si>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</si>
  <si>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</si>
  <si>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</si>
  <si>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</si>
  <si>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</si>
  <si>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</si>
  <si>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</si>
  <si>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</si>
  <si>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</si>
  <si>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</si>
  <si>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</si>
  <si>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</si>
  <si>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</si>
  <si>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</si>
  <si>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</si>
  <si>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</si>
  <si>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</si>
  <si>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</si>
  <si>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</si>
  <si>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</si>
  <si>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</si>
  <si>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</si>
  <si>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</si>
  <si>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</si>
  <si>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</si>
  <si>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</si>
  <si>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</si>
  <si>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</si>
  <si>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</si>
  <si>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>Источники и объёмы финансирования на 2021 год (тыс. рублей)</t>
  </si>
  <si>
    <t>Главный специалист по ЖКХ</t>
  </si>
  <si>
    <t>С.А. Мазаник</t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</si>
  <si>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</si>
  <si>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</si>
  <si>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не поступали средства на строительство домов из областного бюджета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</si>
  <si>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</si>
  <si>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</si>
  <si>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</si>
  <si>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</si>
  <si>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</si>
  <si>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"Жилье и городская среда в Первомайском районе на 2021-2024 годы с прогнозом на 2025 и 2026 годы"</t>
  </si>
  <si>
    <t>Подпрограмма 1. «Оказание государственной поддержки по улучшению жилищных условий отдельных категорий граждан в Первомайском районе»</t>
  </si>
  <si>
    <t>Подпрограмма 2. «Обеспечение доступности и комфортности жилища, формирование качественной жилой среды в Первомайском районе»</t>
  </si>
  <si>
    <t xml:space="preserve">2756, 14800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</si>
</sst>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topLeftCell="A10" zoomScaleNormal="100" workbookViewId="0">
      <selection activeCell="B13" sqref="B13:B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ht="15" customHeight="1" x14ac:dyDescent="0.25">
      <c r="A4" s="67" t="s">
        <v>73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62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74</v>
      </c>
      <c r="C13" s="16">
        <v>133.05600000000001</v>
      </c>
      <c r="D13" s="16">
        <v>185.2</v>
      </c>
      <c r="E13" s="16">
        <v>5141.3720000000003</v>
      </c>
      <c r="F13" s="16">
        <v>89.2</v>
      </c>
      <c r="G13" s="16">
        <v>191.87200000000001</v>
      </c>
      <c r="H13" s="16">
        <v>141.4</v>
      </c>
      <c r="I13" s="16">
        <v>772.2</v>
      </c>
      <c r="J13" s="16">
        <v>772.2</v>
      </c>
      <c r="K13" s="16">
        <v>6238.5</v>
      </c>
      <c r="L13" s="16">
        <v>1188</v>
      </c>
      <c r="M13" s="16"/>
      <c r="N13" s="16"/>
      <c r="O13" s="1"/>
    </row>
    <row r="14" spans="1:15" ht="67.5" customHeight="1" x14ac:dyDescent="0.25">
      <c r="A14" s="5">
        <v>2</v>
      </c>
      <c r="B14" s="11" t="s">
        <v>75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 t="s">
        <v>76</v>
      </c>
      <c r="J14" s="16">
        <v>2311.4784</v>
      </c>
      <c r="K14" s="16">
        <v>2311.4784</v>
      </c>
      <c r="L14" s="16">
        <v>2311.4784</v>
      </c>
      <c r="M14" s="16"/>
      <c r="N14" s="16"/>
      <c r="O14" s="1"/>
    </row>
    <row r="15" spans="1:15" ht="16.5" customHeight="1" x14ac:dyDescent="0.25">
      <c r="A15" s="12"/>
      <c r="B15" s="13" t="s">
        <v>18</v>
      </c>
      <c r="C15" s="13">
        <f>SUM(C13:C14)</f>
        <v>133.05600000000001</v>
      </c>
      <c r="D15" s="13">
        <f t="shared" ref="C15:J15" si="0">SUM(D13:D14)</f>
        <v>185.2</v>
      </c>
      <c r="E15" s="13">
        <f t="shared" si="0"/>
        <v>5141.3720000000003</v>
      </c>
      <c r="F15" s="13">
        <f t="shared" si="0"/>
        <v>89.2</v>
      </c>
      <c r="G15" s="13">
        <f t="shared" si="0"/>
        <v>191.87200000000001</v>
      </c>
      <c r="H15" s="13">
        <f t="shared" si="0"/>
        <v>141.4</v>
      </c>
      <c r="I15" s="13">
        <f t="shared" si="0"/>
        <v>772.2</v>
      </c>
      <c r="J15" s="13">
        <f t="shared" si="0"/>
        <v>3083.6783999999998</v>
      </c>
      <c r="K15" s="13">
        <f t="shared" ref="K15" si="1">C15+E15+G15+I15</f>
        <v>6238.5</v>
      </c>
      <c r="L15" s="13">
        <f t="shared" ref="L15" si="2">D15+F15+H15+J15</f>
        <v>3499.4784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34"/>
      <c r="E16" s="64" t="s">
        <v>63</v>
      </c>
      <c r="F16" s="64"/>
      <c r="G16" s="64"/>
      <c r="H16" s="64"/>
      <c r="I16" s="64"/>
      <c r="J16" s="64"/>
      <c r="K16" s="33"/>
      <c r="L16" s="35" t="s">
        <v>49</v>
      </c>
      <c r="M16" s="34" t="s">
        <v>64</v>
      </c>
      <c r="N16" s="34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65" t="s">
        <v>19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5" ht="21.75" customHeight="1" x14ac:dyDescent="0.25">
      <c r="A19" s="65" t="s">
        <v>20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B7" zoomScaleNormal="100" workbookViewId="0">
      <selection activeCell="C16" sqref="C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x14ac:dyDescent="0.25">
      <c r="A4" s="68" t="str">
        <f>'1 квартал'!A4:N4</f>
        <v>"Жилье и городская среда в Первомайском районе на 2021-2024 годы с прогнозом на 2025 и 2026 годы"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62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74</v>
      </c>
      <c r="C13" s="16">
        <v>133.05600000000001</v>
      </c>
      <c r="D13" s="16">
        <v>185.2</v>
      </c>
      <c r="E13" s="16">
        <v>5141.3720000000003</v>
      </c>
      <c r="F13" s="16">
        <v>89.2</v>
      </c>
      <c r="G13" s="16">
        <v>191.87200000000001</v>
      </c>
      <c r="H13" s="16">
        <v>141.4</v>
      </c>
      <c r="I13" s="16">
        <v>772.2</v>
      </c>
      <c r="J13" s="16">
        <v>772.2</v>
      </c>
      <c r="K13" s="16">
        <v>6238.5</v>
      </c>
      <c r="L13" s="16">
        <v>1188</v>
      </c>
      <c r="M13" s="16"/>
      <c r="N13" s="16"/>
      <c r="O13" s="1"/>
    </row>
    <row r="14" spans="1:15" ht="67.5" x14ac:dyDescent="0.25">
      <c r="A14" s="5">
        <v>2</v>
      </c>
      <c r="B14" s="11" t="s">
        <v>75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9245.9135999999999</v>
      </c>
      <c r="K14" s="16">
        <v>0</v>
      </c>
      <c r="L14" s="16">
        <v>9245.9135999999999</v>
      </c>
      <c r="M14" s="16"/>
      <c r="N14" s="16"/>
      <c r="O14" s="1"/>
    </row>
    <row r="15" spans="1:15" x14ac:dyDescent="0.25">
      <c r="A15" s="12"/>
      <c r="B15" s="26" t="s">
        <v>18</v>
      </c>
      <c r="C15" s="26">
        <f>SUM(C13:C14)</f>
        <v>133.05600000000001</v>
      </c>
      <c r="D15" s="26">
        <f t="shared" ref="C15:J15" si="0">SUM(D13:D14)</f>
        <v>185.2</v>
      </c>
      <c r="E15" s="26">
        <f t="shared" si="0"/>
        <v>5141.3720000000003</v>
      </c>
      <c r="F15" s="26">
        <f t="shared" si="0"/>
        <v>89.2</v>
      </c>
      <c r="G15" s="26">
        <f>SUM(G13:G14)</f>
        <v>191.87200000000001</v>
      </c>
      <c r="H15" s="26">
        <f>SUM(H13:H14)</f>
        <v>141.4</v>
      </c>
      <c r="I15" s="26">
        <f t="shared" si="0"/>
        <v>772.2</v>
      </c>
      <c r="J15" s="26">
        <f t="shared" si="0"/>
        <v>10018.113600000001</v>
      </c>
      <c r="K15" s="26">
        <f t="shared" ref="K15:L15" si="1">C15+E15+G15+I15</f>
        <v>6238.5</v>
      </c>
      <c r="L15" s="26">
        <f t="shared" si="1"/>
        <v>10433.9136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4" t="str">
        <f>'1 квартал'!E16:J16</f>
        <v>Главный специалист по ЖКХ</v>
      </c>
      <c r="F19" s="64"/>
      <c r="G19" s="64"/>
      <c r="H19" s="64"/>
      <c r="I19" s="64"/>
      <c r="J19" s="64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5" t="s">
        <v>19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5" ht="21.75" customHeight="1" x14ac:dyDescent="0.25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7" zoomScaleNormal="100" workbookViewId="0">
      <selection activeCell="K14" sqref="K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x14ac:dyDescent="0.25">
      <c r="A4" s="68" t="str">
        <f>'1 квартал'!A4:N4</f>
        <v>"Жилье и городская среда в Первомайском районе на 2021-2024 годы с прогнозом на 2025 и 2026 годы"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62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74</v>
      </c>
      <c r="C13" s="16">
        <v>133.05600000000001</v>
      </c>
      <c r="D13" s="16">
        <v>185.2</v>
      </c>
      <c r="E13" s="16">
        <v>5141.3720000000003</v>
      </c>
      <c r="F13" s="16">
        <v>89.2</v>
      </c>
      <c r="G13" s="16">
        <v>191.87200000000001</v>
      </c>
      <c r="H13" s="16">
        <v>141.4</v>
      </c>
      <c r="I13" s="16">
        <v>772.2</v>
      </c>
      <c r="J13" s="16">
        <v>772.2</v>
      </c>
      <c r="K13" s="16">
        <v>6238.5</v>
      </c>
      <c r="L13" s="16">
        <v>1188</v>
      </c>
      <c r="M13" s="16"/>
      <c r="N13" s="16"/>
      <c r="O13" s="1"/>
    </row>
    <row r="14" spans="1:15" ht="67.5" x14ac:dyDescent="0.25">
      <c r="A14" s="5">
        <v>2</v>
      </c>
      <c r="B14" s="11" t="s">
        <v>75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 t="s">
        <v>76</v>
      </c>
      <c r="J14" s="16">
        <v>2311.4784</v>
      </c>
      <c r="K14" s="16">
        <v>2311.4784</v>
      </c>
      <c r="L14" s="16">
        <v>2311.4784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5:J15" si="0">SUM(C13:C14)</f>
        <v>133.05600000000001</v>
      </c>
      <c r="D15" s="26">
        <f t="shared" si="0"/>
        <v>185.2</v>
      </c>
      <c r="E15" s="26">
        <f t="shared" si="0"/>
        <v>5141.3720000000003</v>
      </c>
      <c r="F15" s="26">
        <f t="shared" si="0"/>
        <v>89.2</v>
      </c>
      <c r="G15" s="26">
        <f t="shared" si="0"/>
        <v>191.87200000000001</v>
      </c>
      <c r="H15" s="26">
        <f t="shared" si="0"/>
        <v>141.4</v>
      </c>
      <c r="I15" s="26">
        <f t="shared" si="0"/>
        <v>772.2</v>
      </c>
      <c r="J15" s="26">
        <f>SUM(J13:J14)</f>
        <v>3083.6783999999998</v>
      </c>
      <c r="K15" s="26">
        <f>C15+E15+G15+I15</f>
        <v>6238.5</v>
      </c>
      <c r="L15" s="26">
        <f>D15+F15+H15+J15</f>
        <v>3499.4784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4" t="str">
        <f>'1 квартал'!E16:J16</f>
        <v>Главный специалист по ЖКХ</v>
      </c>
      <c r="F19" s="64"/>
      <c r="G19" s="64"/>
      <c r="H19" s="64"/>
      <c r="I19" s="64"/>
      <c r="J19" s="64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5" t="s">
        <v>19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5" ht="21.75" customHeight="1" x14ac:dyDescent="0.25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Layout" topLeftCell="A4" zoomScaleNormal="100" workbookViewId="0">
      <selection activeCell="C13" sqref="C13:L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5" x14ac:dyDescent="0.25">
      <c r="A2" s="29"/>
      <c r="B2" s="2"/>
      <c r="C2" s="2"/>
      <c r="D2" s="2"/>
      <c r="E2" s="54" t="s">
        <v>12</v>
      </c>
      <c r="F2" s="28">
        <v>12</v>
      </c>
      <c r="G2" s="29" t="s">
        <v>24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6" t="s">
        <v>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1"/>
    </row>
    <row r="4" spans="1:15" x14ac:dyDescent="0.25">
      <c r="A4" s="68" t="str">
        <f>'1 квартал'!A4:N4</f>
        <v>"Жилье и городская среда в Первомайском районе на 2021-2024 годы с прогнозом на 2025 и 2026 годы"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1"/>
    </row>
    <row r="5" spans="1:15" ht="8.25" customHeight="1" x14ac:dyDescent="0.25">
      <c r="A5" s="69" t="s">
        <v>16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1"/>
    </row>
    <row r="6" spans="1:15" x14ac:dyDescent="0.2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 x14ac:dyDescent="0.25">
      <c r="A7" s="69" t="s">
        <v>17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1"/>
    </row>
    <row r="8" spans="1:15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62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72" t="s">
        <v>8</v>
      </c>
      <c r="D10" s="72"/>
      <c r="E10" s="72" t="s">
        <v>3</v>
      </c>
      <c r="F10" s="72"/>
      <c r="G10" s="72" t="s">
        <v>9</v>
      </c>
      <c r="H10" s="72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67.5" x14ac:dyDescent="0.25">
      <c r="A13" s="5">
        <v>1</v>
      </c>
      <c r="B13" s="11" t="s">
        <v>74</v>
      </c>
      <c r="C13" s="16">
        <v>185.2</v>
      </c>
      <c r="D13" s="16">
        <v>185.2</v>
      </c>
      <c r="E13" s="16">
        <v>89.2</v>
      </c>
      <c r="F13" s="16">
        <v>89.2</v>
      </c>
      <c r="G13" s="16">
        <v>141.4</v>
      </c>
      <c r="H13" s="16">
        <v>141.4</v>
      </c>
      <c r="I13" s="16">
        <v>772.2</v>
      </c>
      <c r="J13" s="16">
        <v>772.2</v>
      </c>
      <c r="K13" s="16">
        <v>1188</v>
      </c>
      <c r="L13" s="16">
        <v>1188</v>
      </c>
      <c r="M13" s="16"/>
      <c r="N13" s="16"/>
      <c r="O13" s="1"/>
    </row>
    <row r="14" spans="1:15" ht="67.5" x14ac:dyDescent="0.25">
      <c r="A14" s="5">
        <v>2</v>
      </c>
      <c r="B14" s="11" t="s">
        <v>75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2756.1480000000001</v>
      </c>
      <c r="J14" s="16">
        <v>2311.4784</v>
      </c>
      <c r="K14" s="16">
        <v>2311.4784</v>
      </c>
      <c r="L14" s="16">
        <v>2311.4784</v>
      </c>
      <c r="M14" s="16"/>
      <c r="N14" s="16"/>
      <c r="O14" s="1"/>
    </row>
    <row r="15" spans="1:15" x14ac:dyDescent="0.25">
      <c r="A15" s="12"/>
      <c r="B15" s="26" t="s">
        <v>18</v>
      </c>
      <c r="C15" s="26">
        <f t="shared" ref="C13:N15" si="0">SUM(C13:C14)</f>
        <v>185.2</v>
      </c>
      <c r="D15" s="26">
        <f t="shared" si="0"/>
        <v>185.2</v>
      </c>
      <c r="E15" s="26">
        <f t="shared" si="0"/>
        <v>89.2</v>
      </c>
      <c r="F15" s="26">
        <f t="shared" si="0"/>
        <v>89.2</v>
      </c>
      <c r="G15" s="26">
        <f>SUM(G13:G14)</f>
        <v>141.4</v>
      </c>
      <c r="H15" s="26">
        <f>SUM(H13:H14)</f>
        <v>141.4</v>
      </c>
      <c r="I15" s="26">
        <f t="shared" si="0"/>
        <v>3528.348</v>
      </c>
      <c r="J15" s="26">
        <f t="shared" si="0"/>
        <v>3083.6783999999998</v>
      </c>
      <c r="K15" s="26">
        <f t="shared" ref="K13:L15" si="1">C15+E15+G15+I15</f>
        <v>3944.1480000000001</v>
      </c>
      <c r="L15" s="26">
        <f t="shared" si="1"/>
        <v>3499.4784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64" t="str">
        <f>'1 квартал'!E16:J16</f>
        <v>Главный специалист по ЖКХ</v>
      </c>
      <c r="F19" s="64"/>
      <c r="G19" s="64"/>
      <c r="H19" s="64"/>
      <c r="I19" s="64"/>
      <c r="J19" s="64"/>
      <c r="K19" s="33"/>
      <c r="L19" s="35" t="s">
        <v>49</v>
      </c>
      <c r="M19" s="34" t="str">
        <f>'1 квартал'!M16</f>
        <v>С.А. Мазаник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5" t="s">
        <v>19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5" ht="21.75" customHeight="1" x14ac:dyDescent="0.25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9"/>
  <sheetViews>
    <sheetView tabSelected="1" view="pageLayout" topLeftCell="A10" zoomScaleNormal="100" workbookViewId="0">
      <selection activeCell="I16" sqref="I16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88" t="s">
        <v>39</v>
      </c>
      <c r="L1" s="88"/>
    </row>
    <row r="2" spans="1:14" ht="14.25" customHeight="1" x14ac:dyDescent="0.25">
      <c r="K2" s="21"/>
      <c r="L2" s="21" t="s">
        <v>38</v>
      </c>
    </row>
    <row r="3" spans="1:14" ht="14.25" customHeight="1" x14ac:dyDescent="0.25">
      <c r="A3" s="91" t="s">
        <v>25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1"/>
    </row>
    <row r="4" spans="1:14" x14ac:dyDescent="0.25">
      <c r="A4" s="90" t="s">
        <v>15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1"/>
    </row>
    <row r="5" spans="1:14" x14ac:dyDescent="0.25">
      <c r="A5" s="90" t="s">
        <v>72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1"/>
    </row>
    <row r="6" spans="1:14" x14ac:dyDescent="0.25">
      <c r="A6" s="89" t="str">
        <f>'1 квартал'!A4</f>
        <v>"Жилье и городская среда в Первомайском районе на 2021-2024 годы с прогнозом на 2025 и 2026 годы"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42"/>
      <c r="N6" s="42"/>
    </row>
    <row r="7" spans="1:14" ht="8.25" customHeight="1" x14ac:dyDescent="0.25">
      <c r="A7" s="92" t="s">
        <v>35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1"/>
    </row>
    <row r="8" spans="1:14" x14ac:dyDescent="0.25">
      <c r="A8" s="89" t="s">
        <v>21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1"/>
    </row>
    <row r="9" spans="1:14" ht="8.25" customHeight="1" x14ac:dyDescent="0.25">
      <c r="A9" s="92" t="s">
        <v>34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1"/>
    </row>
    <row r="10" spans="1:14" x14ac:dyDescent="0.25">
      <c r="A10" s="10"/>
      <c r="B10" s="40"/>
      <c r="C10" s="4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0" t="s">
        <v>1</v>
      </c>
      <c r="B11" s="93" t="s">
        <v>26</v>
      </c>
      <c r="C11" s="94"/>
      <c r="D11" s="95"/>
      <c r="E11" s="70" t="s">
        <v>32</v>
      </c>
      <c r="F11" s="70"/>
      <c r="G11" s="70"/>
      <c r="H11" s="70"/>
      <c r="I11" s="70"/>
      <c r="J11" s="70"/>
      <c r="K11" s="70" t="s">
        <v>29</v>
      </c>
      <c r="L11" s="70" t="s">
        <v>30</v>
      </c>
      <c r="M11" s="3"/>
    </row>
    <row r="12" spans="1:14" s="4" customFormat="1" ht="30" customHeight="1" x14ac:dyDescent="0.25">
      <c r="A12" s="70"/>
      <c r="B12" s="96"/>
      <c r="C12" s="97"/>
      <c r="D12" s="98"/>
      <c r="E12" s="47">
        <v>2021</v>
      </c>
      <c r="F12" s="48" t="s">
        <v>31</v>
      </c>
      <c r="G12" s="47">
        <v>2022</v>
      </c>
      <c r="H12" s="48" t="s">
        <v>31</v>
      </c>
      <c r="I12" s="47">
        <v>2023</v>
      </c>
      <c r="J12" s="48" t="s">
        <v>31</v>
      </c>
      <c r="K12" s="70"/>
      <c r="L12" s="70"/>
      <c r="M12" s="3"/>
    </row>
    <row r="13" spans="1:14" ht="48" x14ac:dyDescent="0.25">
      <c r="A13" s="70"/>
      <c r="B13" s="99"/>
      <c r="C13" s="100"/>
      <c r="D13" s="101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0"/>
      <c r="L13" s="70"/>
      <c r="M13" s="1"/>
    </row>
    <row r="14" spans="1:14" x14ac:dyDescent="0.25">
      <c r="A14" s="14">
        <v>1</v>
      </c>
      <c r="B14" s="82">
        <v>2</v>
      </c>
      <c r="C14" s="83"/>
      <c r="D14" s="84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x14ac:dyDescent="0.25">
      <c r="A15" s="19"/>
      <c r="B15" s="85" t="s">
        <v>36</v>
      </c>
      <c r="C15" s="86"/>
      <c r="D15" s="87"/>
      <c r="E15" s="55">
        <f>E16+E17+E18+E19</f>
        <v>3944.1480000000001</v>
      </c>
      <c r="F15" s="55">
        <f t="shared" ref="F15:J15" si="0">F16+F17+F18+F19</f>
        <v>3499.4784</v>
      </c>
      <c r="G15" s="55"/>
      <c r="H15" s="55"/>
      <c r="I15" s="55"/>
      <c r="J15" s="55"/>
      <c r="K15" s="20"/>
      <c r="L15" s="62"/>
      <c r="M15" s="1"/>
    </row>
    <row r="16" spans="1:14" x14ac:dyDescent="0.25">
      <c r="A16" s="41" t="s">
        <v>51</v>
      </c>
      <c r="B16" s="73" t="s">
        <v>8</v>
      </c>
      <c r="C16" s="74"/>
      <c r="D16" s="75"/>
      <c r="E16" s="20">
        <f>E26+E31</f>
        <v>185.2</v>
      </c>
      <c r="F16" s="20">
        <f t="shared" ref="F16:J16" si="1">F26+F31</f>
        <v>185.2</v>
      </c>
      <c r="G16" s="20"/>
      <c r="H16" s="20"/>
      <c r="I16" s="20"/>
      <c r="J16" s="20"/>
      <c r="K16" s="20"/>
      <c r="L16" s="20"/>
      <c r="M16" s="1"/>
    </row>
    <row r="17" spans="1:13" x14ac:dyDescent="0.25">
      <c r="A17" s="41" t="s">
        <v>52</v>
      </c>
      <c r="B17" s="73" t="s">
        <v>3</v>
      </c>
      <c r="C17" s="74"/>
      <c r="D17" s="75"/>
      <c r="E17" s="20">
        <f t="shared" ref="E17:J20" si="2">E27+E32</f>
        <v>89.2</v>
      </c>
      <c r="F17" s="20">
        <f t="shared" si="2"/>
        <v>89.2</v>
      </c>
      <c r="G17" s="20"/>
      <c r="H17" s="20"/>
      <c r="I17" s="20"/>
      <c r="J17" s="20"/>
      <c r="K17" s="20"/>
      <c r="L17" s="20"/>
      <c r="M17" s="1"/>
    </row>
    <row r="18" spans="1:13" x14ac:dyDescent="0.25">
      <c r="A18" s="41" t="s">
        <v>53</v>
      </c>
      <c r="B18" s="73" t="s">
        <v>33</v>
      </c>
      <c r="C18" s="74"/>
      <c r="D18" s="75"/>
      <c r="E18" s="20">
        <f t="shared" si="2"/>
        <v>141.4</v>
      </c>
      <c r="F18" s="20">
        <f t="shared" si="2"/>
        <v>141.4</v>
      </c>
      <c r="G18" s="20"/>
      <c r="H18" s="20"/>
      <c r="I18" s="20"/>
      <c r="J18" s="20"/>
      <c r="K18" s="20"/>
      <c r="L18" s="20"/>
      <c r="M18" s="1"/>
    </row>
    <row r="19" spans="1:13" x14ac:dyDescent="0.25">
      <c r="A19" s="41" t="s">
        <v>54</v>
      </c>
      <c r="B19" s="73" t="s">
        <v>10</v>
      </c>
      <c r="C19" s="74"/>
      <c r="D19" s="75"/>
      <c r="E19" s="20">
        <f t="shared" si="2"/>
        <v>3528.348</v>
      </c>
      <c r="F19" s="20">
        <f t="shared" si="2"/>
        <v>3083.6783999999998</v>
      </c>
      <c r="G19" s="20"/>
      <c r="H19" s="20"/>
      <c r="I19" s="20"/>
      <c r="J19" s="20"/>
      <c r="K19" s="20"/>
      <c r="L19" s="20"/>
      <c r="M19" s="1"/>
    </row>
    <row r="20" spans="1:13" x14ac:dyDescent="0.25">
      <c r="A20" s="41" t="s">
        <v>55</v>
      </c>
      <c r="B20" s="73" t="s">
        <v>50</v>
      </c>
      <c r="C20" s="74"/>
      <c r="D20" s="75"/>
      <c r="E20" s="20">
        <f t="shared" si="2"/>
        <v>2756.1480000000001</v>
      </c>
      <c r="F20" s="20">
        <f t="shared" si="2"/>
        <v>2311.4784</v>
      </c>
      <c r="G20" s="20"/>
      <c r="H20" s="20"/>
      <c r="I20" s="20"/>
      <c r="J20" s="20"/>
      <c r="K20" s="20"/>
      <c r="L20" s="20"/>
      <c r="M20" s="1"/>
    </row>
    <row r="21" spans="1:13" x14ac:dyDescent="0.25">
      <c r="A21" s="38" t="s">
        <v>56</v>
      </c>
      <c r="B21" s="73" t="s">
        <v>8</v>
      </c>
      <c r="C21" s="74"/>
      <c r="D21" s="75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57</v>
      </c>
      <c r="B22" s="73" t="s">
        <v>3</v>
      </c>
      <c r="C22" s="74"/>
      <c r="D22" s="75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58</v>
      </c>
      <c r="B23" s="73" t="s">
        <v>33</v>
      </c>
      <c r="C23" s="74"/>
      <c r="D23" s="75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59</v>
      </c>
      <c r="B24" s="73" t="s">
        <v>10</v>
      </c>
      <c r="C24" s="74"/>
      <c r="D24" s="75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45.75" customHeight="1" x14ac:dyDescent="0.25">
      <c r="A25" s="36" t="s">
        <v>51</v>
      </c>
      <c r="B25" s="79" t="str">
        <f>'4 квартал'!B13</f>
        <v>Подпрограмма 1. «Оказание государственной поддержки по улучшению жилищных условий отдельных категорий граждан в Первомайском районе»</v>
      </c>
      <c r="C25" s="80"/>
      <c r="D25" s="81"/>
      <c r="E25" s="37">
        <f>E26+E27+E28+E29</f>
        <v>1188</v>
      </c>
      <c r="F25" s="37">
        <f t="shared" ref="F25:J25" si="3">F26+F27+F28+F29</f>
        <v>1188</v>
      </c>
      <c r="G25" s="37"/>
      <c r="H25" s="37"/>
      <c r="I25" s="37"/>
      <c r="J25" s="37"/>
      <c r="K25" s="37"/>
      <c r="L25" s="37"/>
      <c r="M25" s="1"/>
    </row>
    <row r="26" spans="1:13" x14ac:dyDescent="0.25">
      <c r="A26" s="18"/>
      <c r="B26" s="76" t="s">
        <v>8</v>
      </c>
      <c r="C26" s="77"/>
      <c r="D26" s="78"/>
      <c r="E26" s="16">
        <f>'4 квартал'!C13</f>
        <v>185.2</v>
      </c>
      <c r="F26" s="16">
        <f>'4 квартал'!D13</f>
        <v>185.2</v>
      </c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76" t="s">
        <v>3</v>
      </c>
      <c r="C27" s="77"/>
      <c r="D27" s="78"/>
      <c r="E27" s="16">
        <f>'4 квартал'!E13</f>
        <v>89.2</v>
      </c>
      <c r="F27" s="16">
        <f>'4 квартал'!F13</f>
        <v>89.2</v>
      </c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76" t="s">
        <v>33</v>
      </c>
      <c r="C28" s="77"/>
      <c r="D28" s="78"/>
      <c r="E28" s="16">
        <f>'4 квартал'!G13</f>
        <v>141.4</v>
      </c>
      <c r="F28" s="16">
        <f>'4 квартал'!H13</f>
        <v>141.4</v>
      </c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76" t="s">
        <v>10</v>
      </c>
      <c r="C29" s="77"/>
      <c r="D29" s="78"/>
      <c r="E29" s="16">
        <f>'4 квартал'!I13</f>
        <v>772.2</v>
      </c>
      <c r="F29" s="16">
        <f>'4 квартал'!J13</f>
        <v>772.2</v>
      </c>
      <c r="G29" s="16"/>
      <c r="H29" s="16"/>
      <c r="I29" s="16"/>
      <c r="J29" s="16"/>
      <c r="K29" s="16"/>
      <c r="L29" s="16"/>
      <c r="M29" s="1"/>
    </row>
    <row r="30" spans="1:13" ht="35.25" customHeight="1" x14ac:dyDescent="0.25">
      <c r="A30" s="36" t="s">
        <v>51</v>
      </c>
      <c r="B30" s="79" t="str">
        <f>'4 квартал'!B14</f>
        <v>Подпрограмма 2. «Обеспечение доступности и комфортности жилища, формирование качественной жилой среды в Первомайском районе»</v>
      </c>
      <c r="C30" s="80"/>
      <c r="D30" s="81"/>
      <c r="E30" s="37">
        <f>E31+E32+E33+E34</f>
        <v>2756.1480000000001</v>
      </c>
      <c r="F30" s="37">
        <f t="shared" ref="F30:J30" si="4">F31+F32+F33+F34</f>
        <v>2311.4784</v>
      </c>
      <c r="G30" s="37"/>
      <c r="H30" s="37"/>
      <c r="I30" s="37"/>
      <c r="J30" s="37"/>
      <c r="K30" s="37"/>
      <c r="L30" s="37"/>
      <c r="M30" s="1"/>
    </row>
    <row r="31" spans="1:13" x14ac:dyDescent="0.25">
      <c r="A31" s="18"/>
      <c r="B31" s="76" t="s">
        <v>8</v>
      </c>
      <c r="C31" s="77"/>
      <c r="D31" s="78"/>
      <c r="E31" s="16"/>
      <c r="F31" s="16"/>
      <c r="G31" s="16"/>
      <c r="H31" s="16"/>
      <c r="I31" s="16"/>
      <c r="J31" s="16"/>
      <c r="K31" s="16"/>
      <c r="L31" s="16"/>
      <c r="M31" s="1"/>
    </row>
    <row r="32" spans="1:13" x14ac:dyDescent="0.25">
      <c r="A32" s="18"/>
      <c r="B32" s="76" t="s">
        <v>3</v>
      </c>
      <c r="C32" s="77"/>
      <c r="D32" s="78"/>
      <c r="E32" s="16"/>
      <c r="F32" s="16"/>
      <c r="G32" s="16"/>
      <c r="H32" s="16"/>
      <c r="I32" s="16"/>
      <c r="J32" s="16"/>
      <c r="K32" s="16"/>
      <c r="L32" s="16"/>
      <c r="M32" s="1"/>
    </row>
    <row r="33" spans="1:13" x14ac:dyDescent="0.25">
      <c r="A33" s="18"/>
      <c r="B33" s="76" t="s">
        <v>33</v>
      </c>
      <c r="C33" s="77"/>
      <c r="D33" s="78"/>
      <c r="E33" s="16"/>
      <c r="F33" s="16"/>
      <c r="G33" s="16"/>
      <c r="H33" s="16"/>
      <c r="I33" s="16"/>
      <c r="J33" s="16"/>
      <c r="K33" s="16"/>
      <c r="L33" s="16"/>
      <c r="M33" s="1"/>
    </row>
    <row r="34" spans="1:13" x14ac:dyDescent="0.25">
      <c r="A34" s="18"/>
      <c r="B34" s="76" t="s">
        <v>10</v>
      </c>
      <c r="C34" s="77"/>
      <c r="D34" s="78"/>
      <c r="E34" s="16">
        <f>'4 квартал'!I14</f>
        <v>2756.1480000000001</v>
      </c>
      <c r="F34" s="16">
        <f>'4 квартал'!J14</f>
        <v>2311.4784</v>
      </c>
      <c r="G34" s="16"/>
      <c r="H34" s="16"/>
      <c r="I34" s="16"/>
      <c r="J34" s="16"/>
      <c r="K34" s="16"/>
      <c r="L34" s="16"/>
      <c r="M34" s="1"/>
    </row>
    <row r="35" spans="1:13" x14ac:dyDescent="0.25">
      <c r="A35" s="123"/>
      <c r="B35" s="124"/>
      <c r="C35" s="124"/>
      <c r="D35" s="124"/>
      <c r="E35" s="125"/>
      <c r="F35" s="125"/>
      <c r="G35" s="125"/>
      <c r="H35" s="125"/>
      <c r="I35" s="125"/>
      <c r="J35" s="125"/>
      <c r="K35" s="125"/>
      <c r="L35" s="125"/>
      <c r="M35" s="1"/>
    </row>
    <row r="36" spans="1:13" x14ac:dyDescent="0.25">
      <c r="A36" s="3"/>
      <c r="B36" s="3"/>
      <c r="C36" s="3"/>
      <c r="D36" s="1"/>
      <c r="E36" s="64" t="str">
        <f>'1 квартал'!E16:J16</f>
        <v>Главный специалист по ЖКХ</v>
      </c>
      <c r="F36" s="64"/>
      <c r="G36" s="64"/>
      <c r="H36" s="64"/>
      <c r="I36" s="64"/>
      <c r="J36" s="64"/>
      <c r="K36" s="33"/>
      <c r="L36" s="1" t="str">
        <f>'1 квартал'!M16</f>
        <v>С.А. Мазаник</v>
      </c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35"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36:J36"/>
    <mergeCell ref="B15:D15"/>
    <mergeCell ref="B16:D16"/>
    <mergeCell ref="B17:D17"/>
    <mergeCell ref="B18:D18"/>
    <mergeCell ref="B19:D19"/>
    <mergeCell ref="B20:D20"/>
    <mergeCell ref="B29:D29"/>
    <mergeCell ref="B24:D24"/>
    <mergeCell ref="B30:D30"/>
    <mergeCell ref="B31:D31"/>
    <mergeCell ref="B32:D32"/>
    <mergeCell ref="B33:D33"/>
    <mergeCell ref="B34:D34"/>
    <mergeCell ref="B21:D21"/>
    <mergeCell ref="B22:D22"/>
    <mergeCell ref="B23:D23"/>
    <mergeCell ref="B26:D26"/>
    <mergeCell ref="B27:D27"/>
    <mergeCell ref="B25:D25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9"/>
  <sheetViews>
    <sheetView view="pageLayout" zoomScaleNormal="100" workbookViewId="0">
      <selection activeCell="B19" sqref="B19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114" t="s">
        <v>25</v>
      </c>
      <c r="B2" s="114"/>
      <c r="C2" s="114"/>
      <c r="D2" s="114"/>
      <c r="E2" s="114"/>
      <c r="F2" s="114"/>
      <c r="G2" s="114"/>
      <c r="H2" s="114"/>
    </row>
    <row r="3" spans="1:10" x14ac:dyDescent="0.25">
      <c r="A3" s="115" t="s">
        <v>40</v>
      </c>
      <c r="B3" s="115"/>
      <c r="C3" s="115"/>
      <c r="D3" s="115"/>
      <c r="E3" s="115"/>
      <c r="F3" s="115"/>
      <c r="G3" s="9">
        <v>2021</v>
      </c>
      <c r="H3" s="8" t="s">
        <v>41</v>
      </c>
    </row>
    <row r="4" spans="1:10" ht="27" customHeight="1" x14ac:dyDescent="0.25">
      <c r="A4" s="116" t="str">
        <f>'Год о результ. мероприятий'!A6:L6</f>
        <v>"Жилье и городская среда в Первомайском районе на 2021-2024 годы с прогнозом на 2025 и 2026 годы"</v>
      </c>
      <c r="B4" s="116"/>
      <c r="C4" s="116"/>
      <c r="D4" s="116"/>
      <c r="E4" s="116"/>
      <c r="F4" s="116"/>
      <c r="G4" s="116"/>
      <c r="H4" s="116"/>
    </row>
    <row r="5" spans="1:10" ht="8.25" customHeight="1" x14ac:dyDescent="0.25">
      <c r="A5" s="92" t="s">
        <v>35</v>
      </c>
      <c r="B5" s="92"/>
      <c r="C5" s="92"/>
      <c r="D5" s="92"/>
      <c r="E5" s="92"/>
      <c r="F5" s="92"/>
      <c r="G5" s="92"/>
      <c r="H5" s="92"/>
      <c r="I5" s="22"/>
      <c r="J5" s="22"/>
    </row>
    <row r="6" spans="1:10" x14ac:dyDescent="0.25">
      <c r="A6" s="89" t="s">
        <v>21</v>
      </c>
      <c r="B6" s="89"/>
      <c r="C6" s="89"/>
      <c r="D6" s="89"/>
      <c r="E6" s="89"/>
      <c r="F6" s="89"/>
      <c r="G6" s="89"/>
      <c r="H6" s="89"/>
      <c r="I6" s="23"/>
      <c r="J6" s="23"/>
    </row>
    <row r="7" spans="1:10" ht="8.25" customHeight="1" x14ac:dyDescent="0.25">
      <c r="A7" s="92" t="s">
        <v>34</v>
      </c>
      <c r="B7" s="92"/>
      <c r="C7" s="92"/>
      <c r="D7" s="92"/>
      <c r="E7" s="92"/>
      <c r="F7" s="92"/>
      <c r="G7" s="92"/>
      <c r="H7" s="92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17" t="s">
        <v>61</v>
      </c>
      <c r="B9" s="117"/>
      <c r="C9" s="117"/>
      <c r="D9" s="117"/>
      <c r="E9" s="117"/>
      <c r="F9" s="117"/>
      <c r="G9" s="117"/>
      <c r="H9" s="117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57" t="s">
        <v>47</v>
      </c>
      <c r="B11" s="45" t="s">
        <v>42</v>
      </c>
      <c r="C11" s="45" t="s">
        <v>43</v>
      </c>
      <c r="D11" s="46" t="s">
        <v>46</v>
      </c>
      <c r="E11" s="119" t="s">
        <v>44</v>
      </c>
      <c r="F11" s="119"/>
      <c r="G11" s="118" t="s">
        <v>45</v>
      </c>
      <c r="H11" s="118"/>
    </row>
    <row r="12" spans="1:10" ht="103.5" customHeight="1" x14ac:dyDescent="0.25">
      <c r="A12" s="58" t="s">
        <v>65</v>
      </c>
      <c r="B12" s="30">
        <v>1</v>
      </c>
      <c r="C12" s="30">
        <v>1</v>
      </c>
      <c r="D12" s="49">
        <f>C12/B12*100-100</f>
        <v>0</v>
      </c>
      <c r="E12" s="120" t="s">
        <v>49</v>
      </c>
      <c r="F12" s="120"/>
      <c r="G12" s="120"/>
      <c r="H12" s="120"/>
    </row>
    <row r="13" spans="1:10" ht="34.5" customHeight="1" x14ac:dyDescent="0.25">
      <c r="A13" s="61" t="s">
        <v>48</v>
      </c>
      <c r="B13" s="43" t="s">
        <v>42</v>
      </c>
      <c r="C13" s="43" t="s">
        <v>43</v>
      </c>
      <c r="D13" s="44" t="s">
        <v>46</v>
      </c>
      <c r="E13" s="121" t="s">
        <v>44</v>
      </c>
      <c r="F13" s="121"/>
      <c r="G13" s="122" t="s">
        <v>45</v>
      </c>
      <c r="H13" s="122"/>
    </row>
    <row r="14" spans="1:10" s="39" customFormat="1" ht="56.25" customHeight="1" x14ac:dyDescent="0.25">
      <c r="A14" s="60" t="s">
        <v>68</v>
      </c>
      <c r="B14" s="30">
        <v>1</v>
      </c>
      <c r="C14" s="30">
        <v>1</v>
      </c>
      <c r="D14" s="49">
        <f>C14/B14*100-100</f>
        <v>0</v>
      </c>
      <c r="E14" s="102" t="s">
        <v>49</v>
      </c>
      <c r="F14" s="102"/>
      <c r="G14" s="102"/>
      <c r="H14" s="102"/>
    </row>
    <row r="15" spans="1:10" s="39" customFormat="1" ht="69" customHeight="1" x14ac:dyDescent="0.25">
      <c r="A15" s="60" t="s">
        <v>66</v>
      </c>
      <c r="B15" s="30">
        <v>2</v>
      </c>
      <c r="C15" s="56">
        <v>0</v>
      </c>
      <c r="D15" s="49">
        <f>C15/B15*100-100</f>
        <v>-100</v>
      </c>
      <c r="E15" s="102" t="s">
        <v>67</v>
      </c>
      <c r="F15" s="102"/>
      <c r="G15" s="102"/>
      <c r="H15" s="102"/>
    </row>
    <row r="16" spans="1:10" s="39" customFormat="1" ht="34.5" customHeight="1" x14ac:dyDescent="0.25">
      <c r="A16" s="59" t="s">
        <v>60</v>
      </c>
      <c r="B16" s="31" t="s">
        <v>42</v>
      </c>
      <c r="C16" s="31" t="s">
        <v>43</v>
      </c>
      <c r="D16" s="32" t="s">
        <v>46</v>
      </c>
      <c r="E16" s="105" t="s">
        <v>44</v>
      </c>
      <c r="F16" s="105"/>
      <c r="G16" s="106" t="s">
        <v>45</v>
      </c>
      <c r="H16" s="106"/>
    </row>
    <row r="17" spans="1:8" s="39" customFormat="1" ht="51" customHeight="1" x14ac:dyDescent="0.25">
      <c r="A17" s="63" t="s">
        <v>68</v>
      </c>
      <c r="B17" s="56">
        <v>1</v>
      </c>
      <c r="C17" s="56">
        <v>1</v>
      </c>
      <c r="D17" s="49">
        <f>C17/B17*100-100</f>
        <v>0</v>
      </c>
      <c r="E17" s="110"/>
      <c r="F17" s="111"/>
      <c r="G17" s="112"/>
      <c r="H17" s="113"/>
    </row>
    <row r="18" spans="1:8" s="39" customFormat="1" ht="44.25" customHeight="1" x14ac:dyDescent="0.25">
      <c r="A18" s="60" t="s">
        <v>69</v>
      </c>
      <c r="B18" s="51">
        <v>1</v>
      </c>
      <c r="C18" s="51">
        <v>1</v>
      </c>
      <c r="D18" s="49">
        <f t="shared" ref="D18:D20" si="0">C18/B18*100-100</f>
        <v>0</v>
      </c>
      <c r="E18" s="107"/>
      <c r="F18" s="108"/>
      <c r="G18" s="107"/>
      <c r="H18" s="108"/>
    </row>
    <row r="19" spans="1:8" s="39" customFormat="1" ht="63.75" customHeight="1" x14ac:dyDescent="0.25">
      <c r="A19" s="60" t="s">
        <v>70</v>
      </c>
      <c r="B19" s="30">
        <v>2</v>
      </c>
      <c r="C19" s="30">
        <v>0</v>
      </c>
      <c r="D19" s="49">
        <f t="shared" si="0"/>
        <v>-100</v>
      </c>
      <c r="E19" s="109"/>
      <c r="F19" s="109"/>
      <c r="G19" s="102"/>
      <c r="H19" s="102"/>
    </row>
    <row r="20" spans="1:8" s="39" customFormat="1" ht="37.5" customHeight="1" x14ac:dyDescent="0.25">
      <c r="A20" s="60" t="s">
        <v>71</v>
      </c>
      <c r="B20" s="30">
        <v>2</v>
      </c>
      <c r="C20" s="56">
        <v>0</v>
      </c>
      <c r="D20" s="49">
        <f t="shared" si="0"/>
        <v>-100</v>
      </c>
      <c r="E20" s="102" t="s">
        <v>67</v>
      </c>
      <c r="F20" s="102"/>
      <c r="G20" s="102"/>
      <c r="H20" s="102"/>
    </row>
    <row r="21" spans="1:8" x14ac:dyDescent="0.25">
      <c r="A21" s="104" t="str">
        <f>'1 квартал'!E16</f>
        <v>Главный специалист по ЖКХ</v>
      </c>
      <c r="B21" s="104"/>
      <c r="C21" s="104"/>
      <c r="D21" s="104"/>
      <c r="E21" s="50"/>
      <c r="F21" s="50"/>
      <c r="G21" s="103" t="str">
        <f>'1 квартал'!M16</f>
        <v>С.А. Мазаник</v>
      </c>
      <c r="H21" s="103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E13:F13"/>
    <mergeCell ref="G13:H13"/>
    <mergeCell ref="E14:F14"/>
    <mergeCell ref="A9:H9"/>
    <mergeCell ref="G11:H11"/>
    <mergeCell ref="E11:F11"/>
    <mergeCell ref="E12:F12"/>
    <mergeCell ref="G12:H12"/>
    <mergeCell ref="A6:H6"/>
    <mergeCell ref="A7:H7"/>
    <mergeCell ref="A2:H2"/>
    <mergeCell ref="A3:F3"/>
    <mergeCell ref="A4:H4"/>
    <mergeCell ref="A5:H5"/>
    <mergeCell ref="G14:H14"/>
    <mergeCell ref="E15:F15"/>
    <mergeCell ref="G15:H15"/>
    <mergeCell ref="G21:H21"/>
    <mergeCell ref="A21:D21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2022-04-18T03:49:05Z</dcterms:modified>
</cp:coreProperties>
</file>